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regiowf2.sharepoint.com/sites/REB/Gedeelde documenten/BESTANDEN/1. PROJECTEN/2025/251021_RO relinen/6. OT_Ontwerp-Tekening/WF7-018 Raamovereenkomst relinen 2026-2033 260722/Bijlagen/"/>
    </mc:Choice>
  </mc:AlternateContent>
  <xr:revisionPtr revIDLastSave="32" documentId="13_ncr:1_{1C2024B6-FE0E-4294-9B5F-7C75770B0BB1}" xr6:coauthVersionLast="47" xr6:coauthVersionMax="47" xr10:uidLastSave="{1E795F84-F635-4811-8810-56F1881DA1E7}"/>
  <bookViews>
    <workbookView xWindow="29730" yWindow="900" windowWidth="24150" windowHeight="19545" xr2:uid="{00000000-000D-0000-FFFF-FFFF00000000}"/>
  </bookViews>
  <sheets>
    <sheet name="EMV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2" l="1"/>
  <c r="D64" i="2" s="1"/>
  <c r="F55" i="2" l="1"/>
  <c r="D66" i="2" s="1"/>
  <c r="F42" i="2"/>
  <c r="F38" i="2"/>
  <c r="F34" i="2"/>
  <c r="F30" i="2"/>
  <c r="D65" i="2" l="1"/>
  <c r="F65" i="2" s="1"/>
  <c r="F66" i="2"/>
  <c r="F64" i="2"/>
  <c r="F68" i="2" l="1"/>
  <c r="G4" i="2" l="1"/>
  <c r="C72" i="2" l="1"/>
  <c r="C70" i="2"/>
</calcChain>
</file>

<file path=xl/sharedStrings.xml><?xml version="1.0" encoding="utf-8"?>
<sst xmlns="http://schemas.openxmlformats.org/spreadsheetml/2006/main" count="60" uniqueCount="42">
  <si>
    <t>Oplevering</t>
  </si>
  <si>
    <t>Deelopdracht is volledig en binnen de gestelde termijn aangeleverd</t>
  </si>
  <si>
    <t xml:space="preserve">Uitvoering </t>
  </si>
  <si>
    <t>Gewicht</t>
  </si>
  <si>
    <t>waarde</t>
  </si>
  <si>
    <t>Prestatie</t>
  </si>
  <si>
    <t xml:space="preserve">Toelichting </t>
  </si>
  <si>
    <t xml:space="preserve">Behaalde </t>
  </si>
  <si>
    <t xml:space="preserve">Verkeersmaatregelen </t>
  </si>
  <si>
    <t>Communicatie</t>
  </si>
  <si>
    <t xml:space="preserve">Proefstukken </t>
  </si>
  <si>
    <t>De opleveringsrapportage is volledig en binnen de gestelde termijn aangeleverd</t>
  </si>
  <si>
    <t>Bonus</t>
  </si>
  <si>
    <t>Malus</t>
  </si>
  <si>
    <t>Het inlichten van belanghebbenden gebeurt conform het goedgekeurde communicatieplan</t>
  </si>
  <si>
    <t>Verkeersmaatregelen worden uitgevoerd conform het goedgekeurde verkeersplan</t>
  </si>
  <si>
    <t xml:space="preserve">Voorbereiding </t>
  </si>
  <si>
    <t>Deelopdracht:</t>
  </si>
  <si>
    <t>DO 1</t>
  </si>
  <si>
    <t>Opdrachtsom:</t>
  </si>
  <si>
    <t>prestatie</t>
  </si>
  <si>
    <t>Onderdeel: Voorbereiding</t>
  </si>
  <si>
    <t>Onderdeel: Uitvoering</t>
  </si>
  <si>
    <t>Onderdeel: Oplevering</t>
  </si>
  <si>
    <t>3 = Voldaan zonder herstel of tekortkoming</t>
  </si>
  <si>
    <t>2 = Voldaan na 1 verzoek of 1x herstel of bij incidentele tekortkoming</t>
  </si>
  <si>
    <t>0 = Voldaan na herhaaldelijk verzoek of herhaaldelijk herstel of diverse tekortkomingen</t>
  </si>
  <si>
    <t xml:space="preserve">3 = Tijdig ingediend en voldoet aan eisen </t>
  </si>
  <si>
    <r>
      <t xml:space="preserve">2 = Niet tijdig ingediend </t>
    </r>
    <r>
      <rPr>
        <b/>
        <u/>
        <sz val="12"/>
        <color theme="1"/>
        <rFont val="Arial"/>
        <family val="2"/>
      </rPr>
      <t>of</t>
    </r>
    <r>
      <rPr>
        <b/>
        <sz val="12"/>
        <color theme="1"/>
        <rFont val="Arial"/>
        <family val="2"/>
      </rPr>
      <t xml:space="preserve"> voldoet niet aan eisen</t>
    </r>
  </si>
  <si>
    <r>
      <t xml:space="preserve">0 = Niet tijdig ingediend </t>
    </r>
    <r>
      <rPr>
        <b/>
        <u/>
        <sz val="12"/>
        <color theme="1"/>
        <rFont val="Arial"/>
        <family val="2"/>
      </rPr>
      <t>en</t>
    </r>
    <r>
      <rPr>
        <b/>
        <sz val="12"/>
        <color theme="1"/>
        <rFont val="Arial"/>
        <family val="2"/>
      </rPr>
      <t xml:space="preserve"> voldoet niet aan eisen</t>
    </r>
  </si>
  <si>
    <t>Prestatie:</t>
  </si>
  <si>
    <t>30% Weging</t>
  </si>
  <si>
    <t>40% Weging</t>
  </si>
  <si>
    <t>Aangeboden prestatie:</t>
  </si>
  <si>
    <t>Visuele afwijkingen</t>
  </si>
  <si>
    <t>Behaalde prestatie:</t>
  </si>
  <si>
    <t>Behaalde prestatie</t>
  </si>
  <si>
    <t>De liner zit over de gehele omtrek en lengte vlak en strak tegen de oorspronkelijke buiswand: 
- Plooien in de liner komen niet voor, tenzij deze worden veroorzaakt door één van de volgende factoren:
  hoekdraaiingen, radiale verplaatsingen, of een diameterverloop in de bestaande leiding. 
- Vervorming van de liner door imperfecties met een imperfectiewaarde groter dan 2% van de straal van de liner
  komt niet voor. 
- Vervorming van de liner door obstakels onder de liner komt niet voor.</t>
  </si>
  <si>
    <t>Project: Raamovereenkomst relinen 2025-2031</t>
  </si>
  <si>
    <t>Elk proefstuk voldoet aan de minimale afmetingen zoals vermeld in artikel 25.25.03 deel 3 van de raamovereenkomst.
De testresultaten van elk proefstuk voldoen minimaal aan de gedeclareerde waarden zoals vermeld in het DIBt-certificaat van het betreffende linertype.</t>
  </si>
  <si>
    <t>Een deelopdracht is volledig als deze alle onderdelen bevat zoals vermeld in bestekspost 8311.
Overeenkomstig stap 4 van het Proces deelopdrachten in paragraaf 1.11 van het bestek bedraagt de termijn voor
het aanleveren van een deelopdracht 4 weken bij deelopdrachten kleiner of gelijk aan € 250.000, en 6 weken voor deelopdrachten groter dan € 250.000.</t>
  </si>
  <si>
    <t>Een opleveringsrapportage is volledig als deze alle onderdelen bevat zoals vermeld in bestekspost 1002.
Overeenkomstig bestekspost 1002 bedraagt de termijn voor het aanleveren van de opleveringsrapportage 4 weken
na het plaatsen van de laatste deelliner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</si>
</sst>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5" x14ac:knownFonts="1">
    <font>
      <sz val="10"/>
      <color theme="1"/>
      <name val="Arial"/>
      <family val="2"/>
    </font>
    <font>
      <sz val="14"/>
      <color theme="1"/>
      <name val="Arial"/>
      <family val="2"/>
    </font>
    <font>
      <sz val="10"/>
      <color rgb="FF006100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i/>
      <sz val="14"/>
      <color theme="1"/>
      <name val="Arial"/>
      <family val="2"/>
    </font>
    <font>
      <b/>
      <sz val="20"/>
      <color theme="1"/>
      <name val="Arial"/>
      <family val="2"/>
    </font>
    <font>
      <sz val="9"/>
      <color theme="1"/>
      <name val="Lucida Sans"/>
      <family val="2"/>
    </font>
    <font>
      <sz val="10"/>
      <color theme="1"/>
      <name val="Arial"/>
      <family val="2"/>
    </font>
    <font>
      <b/>
      <u/>
      <sz val="12"/>
      <color theme="1"/>
      <name val="Arial"/>
      <family val="2"/>
    </font>
    <font>
      <sz val="12"/>
      <color rgb="FF006100"/>
      <name val="Arial"/>
      <family val="2"/>
    </font>
    <font>
      <b/>
      <strike/>
      <sz val="18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9" fontId="10" fillId="0" borderId="0" applyFont="0" applyFill="0" applyBorder="0" applyAlignment="0" applyProtection="0"/>
  </cellStyleXfs>
  <cellXfs count="114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0" fillId="0" borderId="6" xfId="0" applyBorder="1"/>
    <xf numFmtId="0" fontId="1" fillId="0" borderId="1" xfId="0" applyFont="1" applyBorder="1"/>
    <xf numFmtId="0" fontId="0" fillId="0" borderId="14" xfId="0" applyBorder="1"/>
    <xf numFmtId="0" fontId="3" fillId="0" borderId="0" xfId="0" applyFont="1"/>
    <xf numFmtId="0" fontId="4" fillId="0" borderId="1" xfId="0" applyFont="1" applyBorder="1"/>
    <xf numFmtId="0" fontId="4" fillId="0" borderId="0" xfId="0" applyFont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3" fillId="0" borderId="4" xfId="0" applyFont="1" applyBorder="1"/>
    <xf numFmtId="0" fontId="5" fillId="0" borderId="0" xfId="0" applyFont="1"/>
    <xf numFmtId="0" fontId="4" fillId="0" borderId="3" xfId="0" applyFont="1" applyBorder="1"/>
    <xf numFmtId="0" fontId="4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/>
    <xf numFmtId="10" fontId="1" fillId="0" borderId="0" xfId="0" applyNumberFormat="1" applyFont="1" applyAlignment="1">
      <alignment horizontal="center"/>
    </xf>
    <xf numFmtId="10" fontId="1" fillId="0" borderId="4" xfId="0" applyNumberFormat="1" applyFont="1" applyBorder="1" applyAlignment="1">
      <alignment horizontal="center"/>
    </xf>
    <xf numFmtId="0" fontId="6" fillId="0" borderId="1" xfId="0" applyFont="1" applyBorder="1"/>
    <xf numFmtId="0" fontId="6" fillId="0" borderId="0" xfId="0" applyFont="1"/>
    <xf numFmtId="0" fontId="6" fillId="0" borderId="0" xfId="0" applyFont="1" applyAlignment="1">
      <alignment horizontal="center"/>
    </xf>
    <xf numFmtId="10" fontId="6" fillId="0" borderId="0" xfId="0" applyNumberFormat="1" applyFont="1" applyAlignment="1">
      <alignment horizontal="center"/>
    </xf>
    <xf numFmtId="0" fontId="7" fillId="0" borderId="0" xfId="0" applyFont="1"/>
    <xf numFmtId="0" fontId="7" fillId="0" borderId="1" xfId="0" applyFont="1" applyBorder="1"/>
    <xf numFmtId="0" fontId="7" fillId="0" borderId="0" xfId="0" applyFont="1" applyAlignment="1">
      <alignment horizontal="center"/>
    </xf>
    <xf numFmtId="10" fontId="3" fillId="0" borderId="4" xfId="0" applyNumberFormat="1" applyFont="1" applyBorder="1"/>
    <xf numFmtId="0" fontId="3" fillId="0" borderId="14" xfId="0" applyFont="1" applyBorder="1"/>
    <xf numFmtId="0" fontId="3" fillId="0" borderId="1" xfId="0" applyFont="1" applyBorder="1"/>
    <xf numFmtId="0" fontId="3" fillId="0" borderId="2" xfId="0" applyFont="1" applyBorder="1"/>
    <xf numFmtId="0" fontId="8" fillId="0" borderId="3" xfId="0" applyFont="1" applyBorder="1"/>
    <xf numFmtId="0" fontId="3" fillId="0" borderId="3" xfId="0" applyFont="1" applyBorder="1"/>
    <xf numFmtId="0" fontId="5" fillId="0" borderId="1" xfId="0" applyFont="1" applyBorder="1"/>
    <xf numFmtId="0" fontId="0" fillId="0" borderId="0" xfId="0" applyAlignment="1">
      <alignment horizontal="left" wrapText="1"/>
    </xf>
    <xf numFmtId="9" fontId="13" fillId="0" borderId="0" xfId="0" applyNumberFormat="1" applyFont="1" applyAlignment="1">
      <alignment horizontal="center"/>
    </xf>
    <xf numFmtId="0" fontId="0" fillId="0" borderId="1" xfId="0" applyBorder="1" applyAlignment="1">
      <alignment vertical="center"/>
    </xf>
    <xf numFmtId="9" fontId="4" fillId="0" borderId="0" xfId="2" applyFont="1" applyAlignment="1">
      <alignment horizontal="center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3" fillId="0" borderId="6" xfId="0" applyFont="1" applyBorder="1"/>
    <xf numFmtId="44" fontId="7" fillId="0" borderId="0" xfId="0" applyNumberFormat="1" applyFont="1"/>
    <xf numFmtId="0" fontId="3" fillId="0" borderId="5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4" fillId="0" borderId="21" xfId="0" applyFont="1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0" fillId="0" borderId="20" xfId="0" applyBorder="1" applyAlignment="1">
      <alignment vertical="top" wrapText="1"/>
    </xf>
    <xf numFmtId="0" fontId="4" fillId="0" borderId="2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9" fillId="0" borderId="2" xfId="0" applyFont="1" applyBorder="1" applyAlignment="1">
      <alignment vertical="center" wrapText="1"/>
    </xf>
    <xf numFmtId="0" fontId="4" fillId="0" borderId="10" xfId="0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10" fontId="3" fillId="0" borderId="2" xfId="2" applyNumberFormat="1" applyFont="1" applyBorder="1" applyAlignment="1">
      <alignment horizontal="left"/>
    </xf>
    <xf numFmtId="9" fontId="3" fillId="3" borderId="0" xfId="2" applyFont="1" applyFill="1" applyBorder="1" applyAlignment="1" applyProtection="1">
      <alignment horizontal="left"/>
      <protection locked="0"/>
    </xf>
    <xf numFmtId="0" fontId="3" fillId="3" borderId="7" xfId="0" applyFont="1" applyFill="1" applyBorder="1" applyProtection="1">
      <protection locked="0"/>
    </xf>
    <xf numFmtId="164" fontId="3" fillId="3" borderId="2" xfId="0" applyNumberFormat="1" applyFont="1" applyFill="1" applyBorder="1" applyAlignment="1" applyProtection="1">
      <alignment horizontal="left"/>
      <protection locked="0"/>
    </xf>
    <xf numFmtId="0" fontId="12" fillId="3" borderId="27" xfId="1" applyFont="1" applyFill="1" applyBorder="1" applyAlignment="1" applyProtection="1">
      <alignment horizontal="center" vertical="center"/>
      <protection locked="0"/>
    </xf>
    <xf numFmtId="0" fontId="12" fillId="3" borderId="16" xfId="1" applyFont="1" applyFill="1" applyBorder="1" applyAlignment="1" applyProtection="1">
      <alignment horizontal="center" vertical="center"/>
      <protection locked="0"/>
    </xf>
    <xf numFmtId="0" fontId="12" fillId="3" borderId="26" xfId="1" applyFont="1" applyFill="1" applyBorder="1" applyAlignment="1" applyProtection="1">
      <alignment horizontal="center" vertical="center"/>
      <protection locked="0"/>
    </xf>
    <xf numFmtId="0" fontId="0" fillId="0" borderId="2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" fontId="0" fillId="0" borderId="27" xfId="2" applyNumberFormat="1" applyFont="1" applyBorder="1" applyAlignment="1">
      <alignment horizontal="center" vertical="center"/>
    </xf>
    <xf numFmtId="1" fontId="0" fillId="0" borderId="16" xfId="2" applyNumberFormat="1" applyFont="1" applyBorder="1" applyAlignment="1">
      <alignment horizontal="center" vertical="center"/>
    </xf>
    <xf numFmtId="1" fontId="0" fillId="0" borderId="26" xfId="2" applyNumberFormat="1" applyFont="1" applyBorder="1" applyAlignment="1">
      <alignment horizontal="center" vertical="center"/>
    </xf>
    <xf numFmtId="0" fontId="12" fillId="3" borderId="15" xfId="1" applyFont="1" applyFill="1" applyBorder="1" applyAlignment="1" applyProtection="1">
      <alignment horizontal="center" vertical="center"/>
      <protection locked="0"/>
    </xf>
    <xf numFmtId="0" fontId="12" fillId="3" borderId="17" xfId="1" applyFont="1" applyFill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" fontId="0" fillId="0" borderId="15" xfId="2" applyNumberFormat="1" applyFont="1" applyBorder="1" applyAlignment="1">
      <alignment horizontal="center" vertical="center"/>
    </xf>
    <xf numFmtId="1" fontId="0" fillId="0" borderId="17" xfId="2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9" xfId="0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5" fillId="0" borderId="19" xfId="0" applyFont="1" applyBorder="1"/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14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19" xfId="0" applyFont="1" applyBorder="1" applyAlignment="1">
      <alignment vertical="center"/>
    </xf>
  </cellXfs>
  <cellStyles count="3">
    <cellStyle name="Goed" xfId="1" builtinId="26"/>
    <cellStyle name="Procent" xfId="2" builtinId="5"/>
    <cellStyle name="Standaard" xfId="0" builtinId="0"/>
  </cellStyles>
  <dxfs count="0"/>
  <tableStyles count="0" defaultTableStyle="TableStyleMedium2" defaultPivotStyle="PivotStyleLight16"/>
  <colors>
    <mruColors>
      <color rgb="FFFFCC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2497455</xdr:colOff>
      <xdr:row>1</xdr:row>
      <xdr:rowOff>20955</xdr:rowOff>
    </xdr:from>
    <xdr:to>
      <xdr:col>3</xdr:col>
      <xdr:colOff>17145</xdr:colOff>
      <xdr:row>6</xdr:row>
      <xdr:rowOff>132080</xdr:rowOff>
    </xdr:to>
    <xdr:pic>
      <xdr:nvPicPr>
        <xdr:cNvPr id="5" name="Afbeelding 4" descr="Afbeelding met symbool, logo, Lettertype, embleem&#10;&#10;Automatisch gegenereerde beschrijving">
          <a:extLst>
            <a:ext uri="{FF2B5EF4-FFF2-40B4-BE49-F238E27FC236}">
              <a16:creationId xmlns:a16="http://schemas.microsoft.com/office/drawing/2014/main" id="{D39D174B-9460-AD9E-E954-3C4BE4168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88280" y="192405"/>
          <a:ext cx="1322070" cy="129984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4"/>
  <sheetViews>
    <sheetView tabSelected="1" topLeftCell="A15" workbookViewId="0">
      <selection activeCell="A79" sqref="A79"/>
    </sheetView>
  </sheetViews>
  <sheetFormatPr defaultRowHeight="13.2" x14ac:dyDescent="0.25"/>
  <cols>
    <col min="1" max="1" width="40.6640625" customWidth="1"/>
    <col min="2" max="2" width="36.6640625" customWidth="1"/>
    <col min="3" max="3" width="18.6640625" customWidth="1"/>
    <col min="4" max="4" width="15.5546875" style="11" customWidth="1"/>
    <col min="5" max="5" width="9.109375" style="11"/>
    <col min="6" max="6" width="13.33203125" style="11" customWidth="1"/>
    <col min="7" max="7" width="93.109375" style="40" customWidth="1"/>
    <col min="9" max="9" width="9.109375" hidden="1" customWidth="1"/>
  </cols>
  <sheetData>
    <row r="1" spans="1:9" ht="13.8" thickBot="1" x14ac:dyDescent="0.3"/>
    <row r="2" spans="1:9" s="8" customFormat="1" ht="23.25" customHeight="1" x14ac:dyDescent="0.4">
      <c r="A2" s="51" t="s">
        <v>38</v>
      </c>
      <c r="B2" s="34"/>
      <c r="C2" s="34"/>
      <c r="D2" s="34" t="s">
        <v>17</v>
      </c>
      <c r="E2" s="34"/>
      <c r="F2" s="34"/>
      <c r="G2" s="82" t="s">
        <v>18</v>
      </c>
    </row>
    <row r="3" spans="1:9" s="8" customFormat="1" ht="12.75" customHeight="1" x14ac:dyDescent="0.4">
      <c r="A3" s="35"/>
      <c r="G3" s="36"/>
    </row>
    <row r="4" spans="1:9" s="8" customFormat="1" ht="22.8" x14ac:dyDescent="0.4">
      <c r="A4" s="35" t="s">
        <v>33</v>
      </c>
      <c r="B4" s="81">
        <v>0.7</v>
      </c>
      <c r="D4" s="8" t="s">
        <v>35</v>
      </c>
      <c r="F4" s="41"/>
      <c r="G4" s="80">
        <f>F68</f>
        <v>1</v>
      </c>
    </row>
    <row r="5" spans="1:9" s="8" customFormat="1" ht="12.75" customHeight="1" x14ac:dyDescent="0.4">
      <c r="A5" s="35"/>
      <c r="G5" s="36"/>
    </row>
    <row r="6" spans="1:9" s="8" customFormat="1" ht="22.8" x14ac:dyDescent="0.4">
      <c r="A6" s="35"/>
      <c r="D6" s="8" t="s">
        <v>19</v>
      </c>
      <c r="G6" s="83">
        <v>400000</v>
      </c>
    </row>
    <row r="7" spans="1:9" s="8" customFormat="1" ht="19.2" customHeight="1" thickBot="1" x14ac:dyDescent="0.45">
      <c r="A7" s="37"/>
      <c r="B7" s="33"/>
      <c r="C7" s="17"/>
      <c r="D7" s="21"/>
      <c r="E7" s="21"/>
      <c r="F7" s="21"/>
      <c r="G7" s="53"/>
    </row>
    <row r="8" spans="1:9" s="8" customFormat="1" ht="23.4" thickBot="1" x14ac:dyDescent="0.45">
      <c r="A8" s="38" t="s">
        <v>21</v>
      </c>
      <c r="B8" s="17"/>
      <c r="C8" s="17"/>
      <c r="D8" s="21"/>
      <c r="E8" s="21"/>
      <c r="F8" s="21"/>
      <c r="G8" s="53"/>
    </row>
    <row r="9" spans="1:9" x14ac:dyDescent="0.25">
      <c r="A9" s="1"/>
      <c r="G9" s="54"/>
    </row>
    <row r="10" spans="1:9" s="10" customFormat="1" ht="15.6" x14ac:dyDescent="0.3">
      <c r="A10" s="39" t="s">
        <v>30</v>
      </c>
      <c r="D10" s="18" t="s">
        <v>31</v>
      </c>
      <c r="E10" s="13"/>
      <c r="F10" s="43"/>
      <c r="G10" s="55"/>
      <c r="I10" s="10">
        <v>3</v>
      </c>
    </row>
    <row r="11" spans="1:9" s="10" customFormat="1" ht="15.6" x14ac:dyDescent="0.3">
      <c r="A11" s="39" t="s">
        <v>27</v>
      </c>
      <c r="D11" s="13"/>
      <c r="E11" s="13"/>
      <c r="F11" s="13"/>
      <c r="G11" s="55"/>
      <c r="I11" s="10">
        <v>2</v>
      </c>
    </row>
    <row r="12" spans="1:9" s="18" customFormat="1" ht="15.6" x14ac:dyDescent="0.3">
      <c r="A12" s="39" t="s">
        <v>28</v>
      </c>
      <c r="D12" s="14"/>
      <c r="E12" s="14"/>
      <c r="F12" s="14"/>
      <c r="G12" s="56"/>
      <c r="I12" s="10">
        <v>0</v>
      </c>
    </row>
    <row r="13" spans="1:9" s="18" customFormat="1" ht="15.6" x14ac:dyDescent="0.3">
      <c r="A13" s="39" t="s">
        <v>29</v>
      </c>
      <c r="D13" s="14"/>
      <c r="E13" s="14"/>
      <c r="F13" s="14"/>
      <c r="G13" s="56"/>
    </row>
    <row r="14" spans="1:9" ht="12.75" customHeight="1" x14ac:dyDescent="0.25">
      <c r="A14" s="1"/>
      <c r="G14" s="54"/>
    </row>
    <row r="15" spans="1:9" s="46" customFormat="1" ht="15.75" customHeight="1" x14ac:dyDescent="0.25">
      <c r="A15" s="72"/>
      <c r="B15" s="73"/>
      <c r="C15" s="73"/>
      <c r="D15" s="74" t="s">
        <v>7</v>
      </c>
      <c r="E15" s="74" t="s">
        <v>3</v>
      </c>
      <c r="F15" s="74" t="s">
        <v>5</v>
      </c>
      <c r="G15" s="75" t="s">
        <v>6</v>
      </c>
    </row>
    <row r="16" spans="1:9" s="46" customFormat="1" ht="15.75" customHeight="1" x14ac:dyDescent="0.25">
      <c r="A16" s="76"/>
      <c r="B16" s="77"/>
      <c r="C16" s="77"/>
      <c r="D16" s="78" t="s">
        <v>20</v>
      </c>
      <c r="E16" s="78"/>
      <c r="F16" s="78" t="s">
        <v>4</v>
      </c>
      <c r="G16" s="79"/>
    </row>
    <row r="17" spans="1:8" ht="12.75" customHeight="1" x14ac:dyDescent="0.25">
      <c r="A17" s="1"/>
      <c r="D17" s="93">
        <v>3</v>
      </c>
      <c r="E17" s="95">
        <v>1</v>
      </c>
      <c r="F17" s="97">
        <f>D17*E17</f>
        <v>3</v>
      </c>
      <c r="G17" s="60"/>
    </row>
    <row r="18" spans="1:8" s="10" customFormat="1" ht="15.6" x14ac:dyDescent="0.25">
      <c r="A18" s="99" t="s">
        <v>1</v>
      </c>
      <c r="B18" s="100"/>
      <c r="C18" s="101"/>
      <c r="D18" s="85"/>
      <c r="E18" s="88"/>
      <c r="F18" s="91"/>
      <c r="G18" s="58"/>
    </row>
    <row r="19" spans="1:8" s="10" customFormat="1" ht="54.9" customHeight="1" x14ac:dyDescent="0.25">
      <c r="A19" s="102" t="s">
        <v>40</v>
      </c>
      <c r="B19" s="103"/>
      <c r="C19" s="104"/>
      <c r="D19" s="85"/>
      <c r="E19" s="88"/>
      <c r="F19" s="91"/>
      <c r="G19" s="58"/>
    </row>
    <row r="20" spans="1:8" s="10" customFormat="1" ht="12.75" customHeight="1" thickBot="1" x14ac:dyDescent="0.3">
      <c r="A20" s="19"/>
      <c r="B20" s="20"/>
      <c r="C20" s="20"/>
      <c r="D20" s="86"/>
      <c r="E20" s="89"/>
      <c r="F20" s="92"/>
      <c r="G20" s="61"/>
    </row>
    <row r="21" spans="1:8" s="10" customFormat="1" ht="23.4" thickBot="1" x14ac:dyDescent="0.45">
      <c r="A21" s="38" t="s">
        <v>22</v>
      </c>
      <c r="B21" s="17"/>
      <c r="C21" s="17"/>
      <c r="D21" s="21"/>
      <c r="E21" s="21"/>
      <c r="F21" s="21"/>
      <c r="G21" s="53"/>
      <c r="H21" s="8"/>
    </row>
    <row r="22" spans="1:8" x14ac:dyDescent="0.25">
      <c r="A22" s="1"/>
      <c r="G22" s="54"/>
    </row>
    <row r="23" spans="1:8" ht="15.6" x14ac:dyDescent="0.3">
      <c r="A23" s="39" t="s">
        <v>5</v>
      </c>
      <c r="B23" s="10"/>
      <c r="C23" s="10"/>
      <c r="D23" s="18" t="s">
        <v>32</v>
      </c>
      <c r="E23" s="13"/>
      <c r="F23" s="13"/>
      <c r="G23" s="55"/>
      <c r="H23" s="10"/>
    </row>
    <row r="24" spans="1:8" ht="15.6" x14ac:dyDescent="0.3">
      <c r="A24" s="39" t="s">
        <v>24</v>
      </c>
      <c r="B24" s="10"/>
      <c r="C24" s="10"/>
      <c r="D24" s="13"/>
      <c r="E24" s="13"/>
      <c r="F24" s="13"/>
      <c r="G24" s="55"/>
      <c r="H24" s="10"/>
    </row>
    <row r="25" spans="1:8" ht="15.6" x14ac:dyDescent="0.3">
      <c r="A25" s="39" t="s">
        <v>25</v>
      </c>
      <c r="B25" s="18"/>
      <c r="C25" s="18"/>
      <c r="D25" s="14"/>
      <c r="E25" s="14"/>
      <c r="F25" s="14"/>
      <c r="G25" s="56"/>
      <c r="H25" s="18"/>
    </row>
    <row r="26" spans="1:8" ht="15.6" x14ac:dyDescent="0.3">
      <c r="A26" s="39" t="s">
        <v>26</v>
      </c>
      <c r="B26" s="18"/>
      <c r="C26" s="18"/>
      <c r="D26" s="14"/>
      <c r="E26" s="14"/>
      <c r="F26" s="14"/>
      <c r="G26" s="56"/>
      <c r="H26" s="18"/>
    </row>
    <row r="27" spans="1:8" x14ac:dyDescent="0.25">
      <c r="A27" s="1"/>
      <c r="G27" s="54"/>
    </row>
    <row r="28" spans="1:8" s="46" customFormat="1" ht="15.75" customHeight="1" x14ac:dyDescent="0.25">
      <c r="A28" s="72"/>
      <c r="B28" s="73"/>
      <c r="C28" s="73"/>
      <c r="D28" s="74" t="s">
        <v>7</v>
      </c>
      <c r="E28" s="74" t="s">
        <v>3</v>
      </c>
      <c r="F28" s="74" t="s">
        <v>5</v>
      </c>
      <c r="G28" s="75" t="s">
        <v>6</v>
      </c>
    </row>
    <row r="29" spans="1:8" s="46" customFormat="1" ht="15.75" customHeight="1" x14ac:dyDescent="0.25">
      <c r="A29" s="76"/>
      <c r="B29" s="77"/>
      <c r="C29" s="77"/>
      <c r="D29" s="78" t="s">
        <v>20</v>
      </c>
      <c r="E29" s="78"/>
      <c r="F29" s="78" t="s">
        <v>4</v>
      </c>
      <c r="G29" s="79"/>
    </row>
    <row r="30" spans="1:8" ht="12.75" customHeight="1" x14ac:dyDescent="0.25">
      <c r="A30" s="1"/>
      <c r="D30" s="93">
        <v>3</v>
      </c>
      <c r="E30" s="95">
        <v>1</v>
      </c>
      <c r="F30" s="97">
        <f>D30*E30</f>
        <v>3</v>
      </c>
      <c r="G30" s="60"/>
    </row>
    <row r="31" spans="1:8" ht="15.6" x14ac:dyDescent="0.3">
      <c r="A31" s="105" t="s">
        <v>8</v>
      </c>
      <c r="B31" s="106"/>
      <c r="C31" s="107"/>
      <c r="D31" s="85"/>
      <c r="E31" s="88"/>
      <c r="F31" s="91"/>
      <c r="G31" s="63"/>
      <c r="H31" s="10"/>
    </row>
    <row r="32" spans="1:8" s="45" customFormat="1" ht="15" x14ac:dyDescent="0.25">
      <c r="A32" s="108" t="s">
        <v>15</v>
      </c>
      <c r="B32" s="109"/>
      <c r="C32" s="110"/>
      <c r="D32" s="85"/>
      <c r="E32" s="88"/>
      <c r="F32" s="91"/>
      <c r="G32" s="63"/>
      <c r="H32" s="44"/>
    </row>
    <row r="33" spans="1:8" ht="12.75" customHeight="1" x14ac:dyDescent="0.25">
      <c r="A33" s="22"/>
      <c r="B33" s="23"/>
      <c r="C33" s="23"/>
      <c r="D33" s="94"/>
      <c r="E33" s="96"/>
      <c r="F33" s="98"/>
      <c r="G33" s="64"/>
      <c r="H33" s="10"/>
    </row>
    <row r="34" spans="1:8" ht="12.75" customHeight="1" x14ac:dyDescent="0.25">
      <c r="A34" s="9"/>
      <c r="B34" s="10"/>
      <c r="C34" s="10"/>
      <c r="D34" s="93">
        <v>3</v>
      </c>
      <c r="E34" s="95">
        <v>1</v>
      </c>
      <c r="F34" s="97">
        <f>D34*E34</f>
        <v>3</v>
      </c>
      <c r="G34" s="65"/>
      <c r="H34" s="10"/>
    </row>
    <row r="35" spans="1:8" ht="15.6" x14ac:dyDescent="0.3">
      <c r="A35" s="105" t="s">
        <v>9</v>
      </c>
      <c r="B35" s="106"/>
      <c r="C35" s="107"/>
      <c r="D35" s="85"/>
      <c r="E35" s="88"/>
      <c r="F35" s="91"/>
      <c r="G35" s="63"/>
      <c r="H35" s="10"/>
    </row>
    <row r="36" spans="1:8" ht="15" customHeight="1" x14ac:dyDescent="0.25">
      <c r="A36" s="108" t="s">
        <v>14</v>
      </c>
      <c r="B36" s="109"/>
      <c r="C36" s="110"/>
      <c r="D36" s="85"/>
      <c r="E36" s="88"/>
      <c r="F36" s="91"/>
      <c r="G36" s="65"/>
      <c r="H36" s="10"/>
    </row>
    <row r="37" spans="1:8" ht="12.75" customHeight="1" x14ac:dyDescent="0.25">
      <c r="A37" s="22"/>
      <c r="B37" s="23"/>
      <c r="C37" s="23"/>
      <c r="D37" s="94"/>
      <c r="E37" s="96"/>
      <c r="F37" s="98"/>
      <c r="G37" s="64"/>
      <c r="H37" s="10"/>
    </row>
    <row r="38" spans="1:8" ht="12.75" customHeight="1" x14ac:dyDescent="0.25">
      <c r="A38" s="9"/>
      <c r="B38" s="10"/>
      <c r="C38" s="10"/>
      <c r="D38" s="93">
        <v>3</v>
      </c>
      <c r="E38" s="95">
        <v>3</v>
      </c>
      <c r="F38" s="97">
        <f>D38*E38</f>
        <v>9</v>
      </c>
      <c r="G38" s="66"/>
      <c r="H38" s="10"/>
    </row>
    <row r="39" spans="1:8" ht="15" x14ac:dyDescent="0.25">
      <c r="A39" s="111" t="s">
        <v>10</v>
      </c>
      <c r="B39" s="112"/>
      <c r="C39" s="113"/>
      <c r="D39" s="85"/>
      <c r="E39" s="88"/>
      <c r="F39" s="91"/>
      <c r="G39" s="63"/>
      <c r="H39" s="10"/>
    </row>
    <row r="40" spans="1:8" ht="45" customHeight="1" x14ac:dyDescent="0.25">
      <c r="A40" s="108" t="s">
        <v>39</v>
      </c>
      <c r="B40" s="109"/>
      <c r="C40" s="110"/>
      <c r="D40" s="85"/>
      <c r="E40" s="88"/>
      <c r="F40" s="91"/>
      <c r="G40" s="55"/>
      <c r="H40" s="10"/>
    </row>
    <row r="41" spans="1:8" ht="12.75" customHeight="1" x14ac:dyDescent="0.25">
      <c r="A41" s="22"/>
      <c r="B41" s="23"/>
      <c r="C41" s="23"/>
      <c r="D41" s="94"/>
      <c r="E41" s="96"/>
      <c r="F41" s="98"/>
      <c r="G41" s="67"/>
      <c r="H41" s="10"/>
    </row>
    <row r="42" spans="1:8" ht="12.75" customHeight="1" x14ac:dyDescent="0.25">
      <c r="A42" s="9"/>
      <c r="B42" s="10"/>
      <c r="C42" s="10"/>
      <c r="D42" s="93">
        <v>3</v>
      </c>
      <c r="E42" s="95">
        <v>5</v>
      </c>
      <c r="F42" s="97">
        <f>D42*E42</f>
        <v>15</v>
      </c>
      <c r="G42" s="65"/>
      <c r="H42" s="10"/>
    </row>
    <row r="43" spans="1:8" ht="15.6" x14ac:dyDescent="0.25">
      <c r="A43" s="99" t="s">
        <v>34</v>
      </c>
      <c r="B43" s="100"/>
      <c r="C43" s="101"/>
      <c r="D43" s="85"/>
      <c r="E43" s="88"/>
      <c r="F43" s="91"/>
      <c r="G43" s="58"/>
      <c r="H43" s="10"/>
    </row>
    <row r="44" spans="1:8" ht="80.099999999999994" customHeight="1" x14ac:dyDescent="0.25">
      <c r="A44" s="108" t="s">
        <v>37</v>
      </c>
      <c r="B44" s="109"/>
      <c r="C44" s="110"/>
      <c r="D44" s="85"/>
      <c r="E44" s="88"/>
      <c r="F44" s="91"/>
      <c r="G44" s="65"/>
    </row>
    <row r="45" spans="1:8" ht="12.75" customHeight="1" thickBot="1" x14ac:dyDescent="0.3">
      <c r="A45" s="19"/>
      <c r="B45" s="20"/>
      <c r="C45" s="20"/>
      <c r="D45" s="86"/>
      <c r="E45" s="89"/>
      <c r="F45" s="92"/>
      <c r="G45" s="61"/>
    </row>
    <row r="46" spans="1:8" ht="23.4" thickBot="1" x14ac:dyDescent="0.45">
      <c r="A46" s="38" t="s">
        <v>23</v>
      </c>
      <c r="B46" s="17"/>
      <c r="C46" s="17"/>
      <c r="D46" s="21"/>
      <c r="E46" s="21"/>
      <c r="F46" s="21"/>
      <c r="G46" s="53"/>
    </row>
    <row r="47" spans="1:8" x14ac:dyDescent="0.25">
      <c r="A47" s="1"/>
      <c r="G47" s="54"/>
    </row>
    <row r="48" spans="1:8" ht="15.6" x14ac:dyDescent="0.3">
      <c r="A48" s="39" t="s">
        <v>5</v>
      </c>
      <c r="B48" s="10"/>
      <c r="C48" s="10"/>
      <c r="D48" s="18" t="s">
        <v>31</v>
      </c>
      <c r="E48" s="13"/>
      <c r="F48" s="13"/>
      <c r="G48" s="55"/>
    </row>
    <row r="49" spans="1:7" ht="15.6" x14ac:dyDescent="0.3">
      <c r="A49" s="39" t="s">
        <v>27</v>
      </c>
      <c r="B49" s="10"/>
      <c r="C49" s="10"/>
      <c r="D49" s="13"/>
      <c r="E49" s="13"/>
      <c r="F49" s="13"/>
      <c r="G49" s="55"/>
    </row>
    <row r="50" spans="1:7" ht="15.6" x14ac:dyDescent="0.3">
      <c r="A50" s="39" t="s">
        <v>28</v>
      </c>
      <c r="B50" s="18"/>
      <c r="C50" s="18"/>
      <c r="D50" s="14"/>
      <c r="E50" s="14"/>
      <c r="F50" s="14"/>
      <c r="G50" s="56"/>
    </row>
    <row r="51" spans="1:7" ht="15.6" x14ac:dyDescent="0.3">
      <c r="A51" s="39" t="s">
        <v>29</v>
      </c>
      <c r="B51" s="18"/>
      <c r="C51" s="18"/>
      <c r="D51" s="14"/>
      <c r="E51" s="14"/>
      <c r="F51" s="14"/>
      <c r="G51" s="56"/>
    </row>
    <row r="52" spans="1:7" ht="13.8" thickBot="1" x14ac:dyDescent="0.3">
      <c r="A52" s="2"/>
      <c r="B52" s="3"/>
      <c r="C52" s="3"/>
      <c r="D52" s="12"/>
      <c r="E52" s="12"/>
      <c r="F52" s="12"/>
      <c r="G52" s="57"/>
    </row>
    <row r="53" spans="1:7" s="46" customFormat="1" ht="15.75" customHeight="1" x14ac:dyDescent="0.25">
      <c r="A53" s="42"/>
      <c r="D53" s="47" t="s">
        <v>7</v>
      </c>
      <c r="E53" s="47" t="s">
        <v>3</v>
      </c>
      <c r="F53" s="47" t="s">
        <v>5</v>
      </c>
      <c r="G53" s="58" t="s">
        <v>6</v>
      </c>
    </row>
    <row r="54" spans="1:7" s="46" customFormat="1" ht="15.75" customHeight="1" thickBot="1" x14ac:dyDescent="0.3">
      <c r="A54" s="48"/>
      <c r="B54" s="49"/>
      <c r="C54" s="49"/>
      <c r="D54" s="50" t="s">
        <v>20</v>
      </c>
      <c r="E54" s="50"/>
      <c r="F54" s="50" t="s">
        <v>4</v>
      </c>
      <c r="G54" s="59"/>
    </row>
    <row r="55" spans="1:7" ht="12.75" customHeight="1" x14ac:dyDescent="0.25">
      <c r="A55" s="1"/>
      <c r="D55" s="84">
        <v>3</v>
      </c>
      <c r="E55" s="87">
        <v>1</v>
      </c>
      <c r="F55" s="90">
        <f>D55*E55</f>
        <v>3</v>
      </c>
      <c r="G55" s="62"/>
    </row>
    <row r="56" spans="1:7" ht="15.6" x14ac:dyDescent="0.25">
      <c r="A56" s="99" t="s">
        <v>11</v>
      </c>
      <c r="B56" s="100"/>
      <c r="C56" s="101"/>
      <c r="D56" s="85"/>
      <c r="E56" s="88"/>
      <c r="F56" s="91"/>
      <c r="G56" s="58"/>
    </row>
    <row r="57" spans="1:7" ht="45" customHeight="1" x14ac:dyDescent="0.25">
      <c r="A57" s="108" t="s">
        <v>41</v>
      </c>
      <c r="B57" s="109"/>
      <c r="C57" s="110"/>
      <c r="D57" s="85"/>
      <c r="E57" s="88"/>
      <c r="F57" s="91"/>
      <c r="G57" s="65"/>
    </row>
    <row r="58" spans="1:7" ht="12.75" customHeight="1" thickBot="1" x14ac:dyDescent="0.3">
      <c r="A58" s="19"/>
      <c r="B58" s="20"/>
      <c r="C58" s="20"/>
      <c r="D58" s="86"/>
      <c r="E58" s="89"/>
      <c r="F58" s="92"/>
      <c r="G58" s="61"/>
    </row>
    <row r="59" spans="1:7" x14ac:dyDescent="0.25">
      <c r="A59" s="1"/>
      <c r="G59" s="54"/>
    </row>
    <row r="60" spans="1:7" x14ac:dyDescent="0.25">
      <c r="A60" s="1"/>
      <c r="G60" s="54"/>
    </row>
    <row r="61" spans="1:7" ht="13.8" thickBot="1" x14ac:dyDescent="0.3">
      <c r="A61" s="1"/>
      <c r="G61" s="54"/>
    </row>
    <row r="62" spans="1:7" x14ac:dyDescent="0.25">
      <c r="A62" s="5"/>
      <c r="B62" s="7"/>
      <c r="C62" s="7"/>
      <c r="D62" s="16"/>
      <c r="E62" s="16"/>
      <c r="F62" s="16"/>
      <c r="G62" s="68"/>
    </row>
    <row r="63" spans="1:7" s="4" customFormat="1" ht="17.399999999999999" x14ac:dyDescent="0.3">
      <c r="A63" s="6"/>
      <c r="D63" s="15"/>
      <c r="E63" s="15"/>
      <c r="F63" s="15"/>
      <c r="G63" s="69"/>
    </row>
    <row r="64" spans="1:7" s="4" customFormat="1" ht="17.399999999999999" x14ac:dyDescent="0.3">
      <c r="A64" s="6"/>
      <c r="B64" s="4" t="s">
        <v>16</v>
      </c>
      <c r="D64" s="24">
        <f>F17/3</f>
        <v>1</v>
      </c>
      <c r="E64" s="15">
        <v>0.3</v>
      </c>
      <c r="F64" s="24">
        <f>D64*E64</f>
        <v>0.3</v>
      </c>
      <c r="G64" s="69"/>
    </row>
    <row r="65" spans="1:7" s="4" customFormat="1" ht="17.399999999999999" x14ac:dyDescent="0.3">
      <c r="A65" s="6"/>
      <c r="B65" s="4" t="s">
        <v>2</v>
      </c>
      <c r="D65" s="24">
        <f>(SUM(F30:F45))/30</f>
        <v>1</v>
      </c>
      <c r="E65" s="15">
        <v>0.4</v>
      </c>
      <c r="F65" s="24">
        <f>D65*E65</f>
        <v>0.4</v>
      </c>
      <c r="G65" s="69"/>
    </row>
    <row r="66" spans="1:7" s="4" customFormat="1" ht="18" thickBot="1" x14ac:dyDescent="0.35">
      <c r="A66" s="6"/>
      <c r="B66" s="4" t="s">
        <v>0</v>
      </c>
      <c r="D66" s="24">
        <f>F55/3</f>
        <v>1</v>
      </c>
      <c r="E66" s="15">
        <v>0.3</v>
      </c>
      <c r="F66" s="25">
        <f t="shared" ref="F66" si="0">D66*E66</f>
        <v>0.3</v>
      </c>
      <c r="G66" s="69"/>
    </row>
    <row r="67" spans="1:7" x14ac:dyDescent="0.25">
      <c r="A67" s="1"/>
      <c r="G67" s="54"/>
    </row>
    <row r="68" spans="1:7" s="27" customFormat="1" ht="17.399999999999999" x14ac:dyDescent="0.3">
      <c r="A68" s="26"/>
      <c r="B68" s="27" t="s">
        <v>36</v>
      </c>
      <c r="D68" s="28"/>
      <c r="E68" s="28"/>
      <c r="F68" s="29">
        <f>SUM(F64:F67)</f>
        <v>1</v>
      </c>
      <c r="G68" s="70"/>
    </row>
    <row r="69" spans="1:7" x14ac:dyDescent="0.25">
      <c r="A69" s="1"/>
      <c r="G69" s="54"/>
    </row>
    <row r="70" spans="1:7" s="10" customFormat="1" ht="17.399999999999999" x14ac:dyDescent="0.3">
      <c r="A70" s="9"/>
      <c r="B70" s="30" t="s">
        <v>12</v>
      </c>
      <c r="C70" s="52">
        <f>IF(G4&gt;B4,((G4-B4)*0.15*G6*2),0)/2</f>
        <v>18000.000000000004</v>
      </c>
      <c r="D70" s="13"/>
      <c r="E70" s="13"/>
      <c r="F70" s="13"/>
      <c r="G70" s="55"/>
    </row>
    <row r="71" spans="1:7" x14ac:dyDescent="0.25">
      <c r="A71" s="1"/>
      <c r="G71" s="54"/>
    </row>
    <row r="72" spans="1:7" s="30" customFormat="1" ht="17.399999999999999" x14ac:dyDescent="0.3">
      <c r="A72" s="31"/>
      <c r="B72" s="30" t="s">
        <v>13</v>
      </c>
      <c r="C72" s="52">
        <f>IF(B4&gt;G4,((B4-G4)*0.15*G6*4),0)</f>
        <v>0</v>
      </c>
      <c r="D72" s="32"/>
      <c r="E72" s="32"/>
      <c r="F72" s="32"/>
      <c r="G72" s="71"/>
    </row>
    <row r="73" spans="1:7" x14ac:dyDescent="0.25">
      <c r="A73" s="1"/>
      <c r="G73" s="54"/>
    </row>
    <row r="74" spans="1:7" ht="13.8" thickBot="1" x14ac:dyDescent="0.3">
      <c r="A74" s="2"/>
      <c r="B74" s="3"/>
      <c r="C74" s="3"/>
      <c r="D74" s="12"/>
      <c r="E74" s="12"/>
      <c r="F74" s="12"/>
      <c r="G74" s="57"/>
    </row>
  </sheetData>
  <sheetProtection selectLockedCells="1"/>
  <mergeCells count="30">
    <mergeCell ref="A43:C43"/>
    <mergeCell ref="A44:C44"/>
    <mergeCell ref="A56:C56"/>
    <mergeCell ref="A57:C57"/>
    <mergeCell ref="A36:C36"/>
    <mergeCell ref="A39:C39"/>
    <mergeCell ref="A40:C40"/>
    <mergeCell ref="A18:C18"/>
    <mergeCell ref="A19:C19"/>
    <mergeCell ref="A31:C31"/>
    <mergeCell ref="A32:C32"/>
    <mergeCell ref="A35:C35"/>
    <mergeCell ref="D34:D37"/>
    <mergeCell ref="E34:E37"/>
    <mergeCell ref="F34:F37"/>
    <mergeCell ref="D17:D20"/>
    <mergeCell ref="E17:E20"/>
    <mergeCell ref="F17:F20"/>
    <mergeCell ref="D30:D33"/>
    <mergeCell ref="E30:E33"/>
    <mergeCell ref="F30:F33"/>
    <mergeCell ref="D55:D58"/>
    <mergeCell ref="E55:E58"/>
    <mergeCell ref="F55:F58"/>
    <mergeCell ref="D38:D41"/>
    <mergeCell ref="E38:E41"/>
    <mergeCell ref="F38:F41"/>
    <mergeCell ref="D42:D45"/>
    <mergeCell ref="E42:E45"/>
    <mergeCell ref="F42:F45"/>
  </mergeCells>
  <dataValidations count="1">
    <dataValidation type="list" allowBlank="1" showInputMessage="1" showErrorMessage="1" sqref="D55:D58 D30:D45 D17" xr:uid="{FD67177A-D983-4D16-9B82-E4A514F7CBD7}">
      <formula1>$I$10:$I$12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00AAF519F33446B699106774F74BB3" ma:contentTypeVersion="19" ma:contentTypeDescription="Een nieuw document maken." ma:contentTypeScope="" ma:versionID="062599263b1f489ca6cb3b0b2d560088">
  <xsd:schema xmlns:xsd="http://www.w3.org/2001/XMLSchema" xmlns:xs="http://www.w3.org/2001/XMLSchema" xmlns:p="http://schemas.microsoft.com/office/2006/metadata/properties" xmlns:ns2="6c260c1b-7c45-452c-a926-5f0e8df49587" xmlns:ns3="9e79738b-92ee-4624-add9-cb25d1a0dbb7" targetNamespace="http://schemas.microsoft.com/office/2006/metadata/properties" ma:root="true" ma:fieldsID="735a3efd7a5ecd19ac173197b3504c47" ns2:_="" ns3:_="">
    <xsd:import namespace="6c260c1b-7c45-452c-a926-5f0e8df49587"/>
    <xsd:import namespace="9e79738b-92ee-4624-add9-cb25d1a0dbb7"/>
    <xsd:element name="properties">
      <xsd:complexType>
        <xsd:sequence>
          <xsd:element name="documentManagement">
            <xsd:complexType>
              <xsd:all>
                <xsd:element ref="ns2:Archiefwaardig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60c1b-7c45-452c-a926-5f0e8df49587" elementFormDefault="qualified">
    <xsd:import namespace="http://schemas.microsoft.com/office/2006/documentManagement/types"/>
    <xsd:import namespace="http://schemas.microsoft.com/office/infopath/2007/PartnerControls"/>
    <xsd:element name="Archiefwaardig" ma:index="8" nillable="true" ma:displayName="Archiefwaardig" ma:internalName="Archiefwaardig" ma:readOnly="false">
      <xsd:simpleType>
        <xsd:restriction base="dms:Boolean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826512e2-4467-4850-af5f-22fbe741ef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9738b-92ee-4624-add9-cb25d1a0dbb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6876ef-b3db-4799-a0e2-fd2e33684de4}" ma:internalName="TaxCatchAll" ma:showField="CatchAllData" ma:web="9e79738b-92ee-4624-add9-cb25d1a0d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efwaardig xmlns="6c260c1b-7c45-452c-a926-5f0e8df49587" xsi:nil="true"/>
    <TaxCatchAll xmlns="9e79738b-92ee-4624-add9-cb25d1a0dbb7" xsi:nil="true"/>
    <lcf76f155ced4ddcb4097134ff3c332f xmlns="6c260c1b-7c45-452c-a926-5f0e8df4958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5E94A0-5772-4B73-BB2D-63D032D33F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260c1b-7c45-452c-a926-5f0e8df49587"/>
    <ds:schemaRef ds:uri="9e79738b-92ee-4624-add9-cb25d1a0db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91DCF3-5488-48E4-B0F7-16878F61D6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9641C5-4D10-42A8-B749-31BAB212DF7D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3b4fbce7-7457-4077-8822-5fd466340b0b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  <ds:schemaRef ds:uri="6c260c1b-7c45-452c-a926-5f0e8df49587"/>
    <ds:schemaRef ds:uri="9e79738b-92ee-4624-add9-cb25d1a0db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EMVI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Feijkes, Renzo</cp:lastModifiedBy>
  <cp:lastPrinted>2024-11-26T09:51:23Z</cp:lastPrinted>
  <dcterms:created xsi:type="dcterms:W3CDTF">2020-11-18T12:22:55Z</dcterms:created>
  <dcterms:modified xsi:type="dcterms:W3CDTF">2026-08-11T08:52:06Z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0x0101005E00AAF519F33446B699106774F74BB3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